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СА 18 А" sheetId="1" r:id="rId1"/>
  </sheets>
  <definedNames>
    <definedName name="_xlnm._FilterDatabase" localSheetId="0" hidden="1">'СА 18 А'!$A$5:$O$88</definedName>
  </definedNames>
  <calcPr calcId="124519"/>
</workbook>
</file>

<file path=xl/calcChain.xml><?xml version="1.0" encoding="utf-8"?>
<calcChain xmlns="http://schemas.openxmlformats.org/spreadsheetml/2006/main">
  <c r="L88" i="1"/>
  <c r="K88"/>
  <c r="J88"/>
  <c r="I88"/>
  <c r="H88"/>
  <c r="G88"/>
  <c r="F88"/>
  <c r="E88"/>
  <c r="D88"/>
  <c r="C88"/>
  <c r="B88"/>
  <c r="M87"/>
  <c r="M88" s="1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87" l="1"/>
  <c r="N88"/>
</calcChain>
</file>

<file path=xl/sharedStrings.xml><?xml version="1.0" encoding="utf-8"?>
<sst xmlns="http://schemas.openxmlformats.org/spreadsheetml/2006/main" count="99" uniqueCount="97">
  <si>
    <t>Реестр выполненных работ в счет текущего ремонта за 2023 год</t>
  </si>
  <si>
    <t>Советской Армии 18 А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</si>
  <si>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</si>
  <si>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</si>
  <si>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</si>
  <si>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</si>
  <si>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</si>
  <si>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</si>
  <si>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</si>
  <si>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</si>
  <si>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</si>
  <si>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</si>
  <si>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</si>
  <si>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</si>
  <si>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</si>
  <si>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</si>
  <si>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замена общедомового прибора учета ХВС</t>
  </si>
  <si>
    <t>по заявке кв.85 восстановление электроснабжения</t>
  </si>
  <si>
    <t>по заявке кв.89 техническое обслуживание системы отопления</t>
  </si>
  <si>
    <t>по заявке кв.77 замер температуры в квартире и обследование системы отопления</t>
  </si>
  <si>
    <t>по заявке кв.77 прочистка канализации</t>
  </si>
  <si>
    <t>по заявке кв.68 прочистка канализации</t>
  </si>
  <si>
    <t xml:space="preserve"> механизированная очистка территории МКД от снега</t>
  </si>
  <si>
    <t xml:space="preserve">по заявке кв. 53 прочистка лежака канализации </t>
  </si>
  <si>
    <t xml:space="preserve">по заявке кв. 52 прочистка лежака канализации </t>
  </si>
  <si>
    <t>по заявке кв. 95 замена стояка канализации</t>
  </si>
  <si>
    <t>по заявке ПСД замена прожектора над подъездом № 4</t>
  </si>
  <si>
    <t>по заявке кв. 57 замена подводки к батарее и стояка через перекрытие в кв.№ 60</t>
  </si>
  <si>
    <t xml:space="preserve">по заявке механизированная очистка территории МКД от снега </t>
  </si>
  <si>
    <t xml:space="preserve">по заявке ПСД приобретение и установка урны подъезд № 6 </t>
  </si>
  <si>
    <t>по заявке кв. 53 закрыть сбросник на отопление</t>
  </si>
  <si>
    <t>по заявке ПСД ревизия поливочных кранов</t>
  </si>
  <si>
    <t>услуги по вывозу мусора (листвы) с территории 19.04.2023</t>
  </si>
  <si>
    <t>по заявке кв. 8 обследование, восстановление электроснабжения</t>
  </si>
  <si>
    <t>по заявке ПСД установка крана для полива</t>
  </si>
  <si>
    <t>по заявке ПСД установка лавок у подъездов № 2, 5 ,6</t>
  </si>
  <si>
    <t>по заявке кв. 46 замена стояка отопления, резьб</t>
  </si>
  <si>
    <t>по заявке ПСД вывод воды для полива между подъездами № 2 и № 3</t>
  </si>
  <si>
    <t>по заявке ПСД замена прожектора у подъезда № 3</t>
  </si>
  <si>
    <t>по заявке очистка песочницы от песка</t>
  </si>
  <si>
    <t>завоз земли на придомовую территорию</t>
  </si>
  <si>
    <t>подготовка протокола ОСС</t>
  </si>
  <si>
    <t>замена подоконника в подъезде № 2</t>
  </si>
  <si>
    <t>вывоз уличного смета, веток с территории МКД спецтехникой</t>
  </si>
  <si>
    <t>по заявке обрезка, опиловка дерева около подъезда № 5</t>
  </si>
  <si>
    <t>по заявке кв. 5 восстановление эл.снабжения</t>
  </si>
  <si>
    <t>по заявке кв. 43, 46 обследование течи стояка канализации</t>
  </si>
  <si>
    <t>по заявке кв. 42 обследование стояка канализации</t>
  </si>
  <si>
    <t>по заявке ПСД обрезка, опиловка дерева</t>
  </si>
  <si>
    <t>по заявке кв. 52 устранение засора системы канализации</t>
  </si>
  <si>
    <t>по заявке кв. 2 замена прожектора у подъезда № 1</t>
  </si>
  <si>
    <t>по заявке кв. 87 замена 2 стояков отопления, 4 подводок к батарее</t>
  </si>
  <si>
    <t>по заявке кв. 76 устранение течи стояка канализации</t>
  </si>
  <si>
    <t>завоз песка в песочницу с заменой старого</t>
  </si>
  <si>
    <t>перерасчет за июнь вывоз уличного смета, веток с территории МКД спецтехникой</t>
  </si>
  <si>
    <t>покос травы</t>
  </si>
  <si>
    <t>по заявке кв.27 техобслуживание системы ГВС</t>
  </si>
  <si>
    <t>по заявке кв.2 обрезка, опиловка дерева около подъездов № 1,3</t>
  </si>
  <si>
    <t>по заявке ПСД восстановление ограждения</t>
  </si>
  <si>
    <t xml:space="preserve">по заявке ПСД окрашивание лавочек, скамеек, игровых форм, ограждений </t>
  </si>
  <si>
    <t>по заявке кв.76 замена канализационного стояка</t>
  </si>
  <si>
    <t>по заявке кв.42 замена канализационного стояка</t>
  </si>
  <si>
    <t>по заявке кв.55 ремонт пола на 1-м этаже в подъезде №1</t>
  </si>
  <si>
    <t>по заявке нач.участка ревизия элеватора в теплоузле</t>
  </si>
  <si>
    <t>по заявке кв.55 обледование ГВС</t>
  </si>
  <si>
    <t>по заявке кв.55 замена прожектора над подъездом №6</t>
  </si>
  <si>
    <t>Отправка протокола ОСС в ГЖИ</t>
  </si>
  <si>
    <t>по заявке кв.90 обследование течи с кв.90</t>
  </si>
  <si>
    <t>по заявке кв.86 обследование течи с кв.90</t>
  </si>
  <si>
    <t>по заявке кв.18 обследование ГВС</t>
  </si>
  <si>
    <t>по заявке кв.19 обследование системы отопления</t>
  </si>
  <si>
    <t>по заявке кв.47 обследование системы отопления</t>
  </si>
  <si>
    <t>по заявке кв.55 замена прожектора у подъезда №4</t>
  </si>
  <si>
    <t xml:space="preserve">по заявке кв.32 замена стояков отопления </t>
  </si>
  <si>
    <t>выполнение работ по визуальному обследованию определения % физического износа в соответствии с ВСН 53-86 (р) МКД</t>
  </si>
  <si>
    <t xml:space="preserve">услуги по вывозу мусора (листвы,веток) с территории </t>
  </si>
  <si>
    <t>по заявке кв.17 обследование системы отопления в квартире</t>
  </si>
  <si>
    <t>по заявке кв.98 обследование освещения в квартире</t>
  </si>
  <si>
    <t>по заявке кв.32 заделка отверстий после замены труб  ч/з перекрытие в кв.35</t>
  </si>
  <si>
    <t>по заявке кв.32 замена канализационного стояка ч/з перекрытие в кв.№35</t>
  </si>
  <si>
    <t>по заявке кв.32 замена стояков ХГВС ч/з перекрытие в кв.№35</t>
  </si>
  <si>
    <t>механизированная очистка территории МКД от снега</t>
  </si>
  <si>
    <t>по заявке кв.15 обследование вент.каналов в квартире</t>
  </si>
  <si>
    <t>по заявке чистка 2-х фильтров  системы отопления в теплоузле</t>
  </si>
  <si>
    <t>по заявке кв.18,47 обследование системы отопления в квартире</t>
  </si>
  <si>
    <t>по заявке кв.2 обследование системы отопления в квартире/прогнали</t>
  </si>
  <si>
    <t>по заявке кв.55 обследование доводчика в подъезде №1/прикручивание доводчика</t>
  </si>
  <si>
    <t>по заявке обследование насоса на отоплении/чистка крельчатки насоса на отоплении</t>
  </si>
  <si>
    <t>по заявке кв.2 обследование течи трубы ГВС/подтяжка сальника на трубе ГВС</t>
  </si>
  <si>
    <t>по заявке кв.85,19 обследование системы отопления в квартире/произвели замеры температуры</t>
  </si>
  <si>
    <t>по заявке кв.18 обследование системы отопления в квартире/прогнали</t>
  </si>
  <si>
    <t>по заявке кв.85 обследование системы отопления в квартире/прогнали</t>
  </si>
  <si>
    <t>по заявке кв.85 обследование системы отопления в квартире</t>
  </si>
  <si>
    <t>по заявке замеры давления и температуры ГВС в теплоузле</t>
  </si>
  <si>
    <t>по заявке кв.35 обследование системы отопления в квартире/прогнали</t>
  </si>
  <si>
    <t>по заявке кв.35 обследование системы отопления в квартире</t>
  </si>
  <si>
    <t>опиловка деревьев, кустов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</si>
</sst>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#.00"/>
    <numFmt numFmtId="165" formatCode="#,##0.00&quot; &quot;[$€-407];[Red]&quot;-&quot;#,##0.00&quot; &quot;[$€-407]"/>
  </numFmts>
  <fonts count="12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0" fillId="0" borderId="0">
      <alignment horizontal="center"/>
    </xf>
    <xf numFmtId="0" fontId="10" fillId="0" borderId="0">
      <alignment horizontal="center" textRotation="90"/>
    </xf>
    <xf numFmtId="0" fontId="11" fillId="0" borderId="0"/>
    <xf numFmtId="165" fontId="1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43" fontId="3" fillId="0" borderId="2" xfId="1" applyFont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4" fontId="7" fillId="0" borderId="3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43" fontId="3" fillId="0" borderId="2" xfId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4" fontId="9" fillId="3" borderId="2" xfId="0" applyNumberFormat="1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4" fontId="2" fillId="0" borderId="0" xfId="0" applyNumberFormat="1" applyFont="1" applyFill="1" applyAlignment="1">
      <alignment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O89"/>
  <sheetViews>
    <sheetView tabSelected="1" zoomScale="80" zoomScaleNormal="80" workbookViewId="0">
      <pane xSplit="1" ySplit="5" topLeftCell="B77" activePane="bottomRight" state="frozen"/>
      <selection sqref="A1:XFD1048576"/>
      <selection pane="topRight" sqref="A1:XFD1048576"/>
      <selection pane="bottomLeft" sqref="A1:XFD1048576"/>
      <selection pane="bottomRight" sqref="A1:N88"/>
    </sheetView>
  </sheetViews>
  <sheetFormatPr defaultColWidth="9" defaultRowHeight="15.75"/>
  <cols>
    <col min="1" max="1" width="50.875" style="33" customWidth="1"/>
    <col min="2" max="2" width="9.75" style="2" customWidth="1"/>
    <col min="3" max="3" width="10.375" style="2" customWidth="1"/>
    <col min="4" max="4" width="9.25" style="2" customWidth="1"/>
    <col min="5" max="5" width="9.125" style="2" customWidth="1"/>
    <col min="6" max="6" width="9.25" style="2" customWidth="1"/>
    <col min="7" max="7" width="9.375" style="2" customWidth="1"/>
    <col min="8" max="8" width="9.875" style="2" customWidth="1"/>
    <col min="9" max="9" width="11.125" style="2" customWidth="1"/>
    <col min="10" max="10" width="9.375" style="2" customWidth="1"/>
    <col min="11" max="12" width="9.625" style="2" customWidth="1"/>
    <col min="13" max="13" width="9.75" style="2" customWidth="1"/>
    <col min="14" max="14" width="11" style="34" customWidth="1"/>
    <col min="15" max="15" width="10.75" style="1" hidden="1" customWidth="1"/>
    <col min="16" max="1010" width="10.75" style="1" customWidth="1"/>
    <col min="1011" max="16384" width="9" style="1"/>
  </cols>
  <sheetData>
    <row r="1" spans="1:14" ht="1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15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5" spans="1:14" s="9" customFormat="1">
      <c r="A5" s="6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  <c r="K5" s="7" t="s">
        <v>12</v>
      </c>
      <c r="L5" s="7" t="s">
        <v>13</v>
      </c>
      <c r="M5" s="7" t="s">
        <v>14</v>
      </c>
      <c r="N5" s="8" t="s">
        <v>15</v>
      </c>
    </row>
    <row r="6" spans="1:14">
      <c r="A6" s="10" t="s">
        <v>16</v>
      </c>
      <c r="B6" s="11">
        <v>25645.136159999998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2">
        <f t="shared" ref="N6:N88" si="0">SUM(B6:M6)</f>
        <v>25645.136159999998</v>
      </c>
    </row>
    <row r="7" spans="1:14">
      <c r="A7" s="10" t="s">
        <v>17</v>
      </c>
      <c r="B7" s="11">
        <v>361.59794999999997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2">
        <f t="shared" si="0"/>
        <v>361.59794999999997</v>
      </c>
    </row>
    <row r="8" spans="1:14" ht="31.5">
      <c r="A8" s="10" t="s">
        <v>18</v>
      </c>
      <c r="B8" s="11">
        <v>396.18557999999996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2">
        <f t="shared" si="0"/>
        <v>396.18557999999996</v>
      </c>
    </row>
    <row r="9" spans="1:14" ht="31.5">
      <c r="A9" s="10" t="s">
        <v>19</v>
      </c>
      <c r="B9" s="11">
        <v>996.75261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2">
        <f t="shared" si="0"/>
        <v>996.75261</v>
      </c>
    </row>
    <row r="10" spans="1:14">
      <c r="A10" s="10" t="s">
        <v>20</v>
      </c>
      <c r="B10" s="11">
        <v>455.92784999999998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>
        <f t="shared" si="0"/>
        <v>455.92784999999998</v>
      </c>
    </row>
    <row r="11" spans="1:14">
      <c r="A11" s="10" t="s">
        <v>21</v>
      </c>
      <c r="B11" s="11">
        <v>396.18557999999996</v>
      </c>
      <c r="C11" s="11"/>
      <c r="D11" s="13"/>
      <c r="E11" s="11"/>
      <c r="F11" s="11"/>
      <c r="G11" s="11"/>
      <c r="H11" s="11"/>
      <c r="I11" s="11"/>
      <c r="J11" s="11"/>
      <c r="K11" s="11"/>
      <c r="L11" s="11"/>
      <c r="M11" s="11"/>
      <c r="N11" s="12">
        <f t="shared" si="0"/>
        <v>396.18557999999996</v>
      </c>
    </row>
    <row r="12" spans="1:14">
      <c r="A12" s="10" t="s">
        <v>22</v>
      </c>
      <c r="B12" s="11">
        <v>242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>
        <f t="shared" si="0"/>
        <v>242</v>
      </c>
    </row>
    <row r="13" spans="1:14">
      <c r="A13" s="10" t="s">
        <v>23</v>
      </c>
      <c r="B13" s="11"/>
      <c r="C13" s="11">
        <v>594.27837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2">
        <f t="shared" si="0"/>
        <v>594.27837</v>
      </c>
    </row>
    <row r="14" spans="1:14">
      <c r="A14" s="10" t="s">
        <v>24</v>
      </c>
      <c r="B14" s="11"/>
      <c r="C14" s="11">
        <v>594.27837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2">
        <f t="shared" si="0"/>
        <v>594.27837</v>
      </c>
    </row>
    <row r="15" spans="1:14">
      <c r="A15" s="10" t="s">
        <v>25</v>
      </c>
      <c r="B15" s="11"/>
      <c r="C15" s="11">
        <v>6015.7287749999996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2">
        <f t="shared" si="0"/>
        <v>6015.7287749999996</v>
      </c>
    </row>
    <row r="16" spans="1:14">
      <c r="A16" s="10" t="s">
        <v>26</v>
      </c>
      <c r="B16" s="11"/>
      <c r="C16" s="11"/>
      <c r="D16" s="11">
        <v>688.52857500000005</v>
      </c>
      <c r="E16" s="11"/>
      <c r="F16" s="11"/>
      <c r="G16" s="11"/>
      <c r="H16" s="11"/>
      <c r="I16" s="11"/>
      <c r="J16" s="11"/>
      <c r="K16" s="11"/>
      <c r="L16" s="11"/>
      <c r="M16" s="11"/>
      <c r="N16" s="12">
        <f t="shared" si="0"/>
        <v>688.52857500000005</v>
      </c>
    </row>
    <row r="17" spans="1:15" ht="31.5">
      <c r="A17" s="10" t="s">
        <v>27</v>
      </c>
      <c r="B17" s="11"/>
      <c r="C17" s="11"/>
      <c r="D17" s="11">
        <v>4206.207915</v>
      </c>
      <c r="E17" s="11"/>
      <c r="F17" s="11"/>
      <c r="G17" s="11"/>
      <c r="H17" s="11"/>
      <c r="I17" s="11"/>
      <c r="J17" s="11"/>
      <c r="K17" s="11"/>
      <c r="L17" s="11"/>
      <c r="M17" s="11"/>
      <c r="N17" s="12">
        <f t="shared" si="0"/>
        <v>4206.207915</v>
      </c>
    </row>
    <row r="18" spans="1:15" ht="31.5">
      <c r="A18" s="10" t="s">
        <v>28</v>
      </c>
      <c r="B18" s="11"/>
      <c r="C18" s="11"/>
      <c r="D18" s="11">
        <v>5313</v>
      </c>
      <c r="E18" s="11"/>
      <c r="F18" s="11"/>
      <c r="G18" s="11"/>
      <c r="H18" s="11"/>
      <c r="I18" s="11"/>
      <c r="J18" s="11"/>
      <c r="K18" s="11"/>
      <c r="L18" s="11"/>
      <c r="M18" s="11"/>
      <c r="N18" s="12">
        <f t="shared" si="0"/>
        <v>5313</v>
      </c>
    </row>
    <row r="19" spans="1:15" ht="31.5">
      <c r="A19" s="14" t="s">
        <v>29</v>
      </c>
      <c r="B19" s="15"/>
      <c r="C19" s="15"/>
      <c r="D19" s="11"/>
      <c r="E19" s="11">
        <v>1793.49009</v>
      </c>
      <c r="F19" s="11"/>
      <c r="G19" s="11"/>
      <c r="H19" s="11"/>
      <c r="I19" s="11"/>
      <c r="J19" s="11"/>
      <c r="K19" s="11"/>
      <c r="L19" s="11"/>
      <c r="M19" s="11"/>
      <c r="N19" s="12">
        <f t="shared" si="0"/>
        <v>1793.49009</v>
      </c>
    </row>
    <row r="20" spans="1:15">
      <c r="A20" s="16" t="s">
        <v>30</v>
      </c>
      <c r="B20" s="11"/>
      <c r="C20" s="11"/>
      <c r="D20" s="11"/>
      <c r="E20" s="11">
        <v>554.65981199999999</v>
      </c>
      <c r="F20" s="11"/>
      <c r="G20" s="11"/>
      <c r="H20" s="11"/>
      <c r="I20" s="11"/>
      <c r="J20" s="11"/>
      <c r="K20" s="11"/>
      <c r="L20" s="11"/>
      <c r="M20" s="11"/>
      <c r="N20" s="12">
        <f t="shared" si="0"/>
        <v>554.65981199999999</v>
      </c>
    </row>
    <row r="21" spans="1:15">
      <c r="A21" s="10" t="s">
        <v>31</v>
      </c>
      <c r="B21" s="11"/>
      <c r="C21" s="11"/>
      <c r="D21" s="11"/>
      <c r="E21" s="11">
        <v>396.19</v>
      </c>
      <c r="F21" s="11"/>
      <c r="G21" s="11"/>
      <c r="H21" s="11"/>
      <c r="I21" s="11"/>
      <c r="J21" s="11"/>
      <c r="K21" s="11"/>
      <c r="L21" s="11"/>
      <c r="M21" s="11"/>
      <c r="N21" s="12">
        <f t="shared" si="0"/>
        <v>396.19</v>
      </c>
      <c r="O21" s="17"/>
    </row>
    <row r="22" spans="1:15" ht="31.5">
      <c r="A22" s="10" t="s">
        <v>32</v>
      </c>
      <c r="B22" s="11"/>
      <c r="C22" s="11"/>
      <c r="D22" s="11"/>
      <c r="E22" s="11">
        <v>855.26</v>
      </c>
      <c r="F22" s="11"/>
      <c r="G22" s="11"/>
      <c r="H22" s="11"/>
      <c r="I22" s="11"/>
      <c r="J22" s="11"/>
      <c r="K22" s="11"/>
      <c r="L22" s="11"/>
      <c r="M22" s="11"/>
      <c r="N22" s="12">
        <f t="shared" si="0"/>
        <v>855.26</v>
      </c>
      <c r="O22" s="17"/>
    </row>
    <row r="23" spans="1:15" ht="31.5">
      <c r="A23" s="18" t="s">
        <v>33</v>
      </c>
      <c r="B23" s="11"/>
      <c r="C23" s="11"/>
      <c r="D23" s="11"/>
      <c r="E23" s="11"/>
      <c r="F23" s="11">
        <v>361.59794999999997</v>
      </c>
      <c r="G23" s="11"/>
      <c r="H23" s="11"/>
      <c r="I23" s="11"/>
      <c r="J23" s="11"/>
      <c r="K23" s="11"/>
      <c r="L23" s="11"/>
      <c r="M23" s="11"/>
      <c r="N23" s="12">
        <f>SUM(B23:M23)</f>
        <v>361.59794999999997</v>
      </c>
      <c r="O23" s="17"/>
    </row>
    <row r="24" spans="1:15" s="20" customFormat="1">
      <c r="A24" s="10" t="s">
        <v>34</v>
      </c>
      <c r="B24" s="11"/>
      <c r="C24" s="11"/>
      <c r="D24" s="11"/>
      <c r="E24" s="11"/>
      <c r="F24" s="11">
        <v>1142.36745</v>
      </c>
      <c r="G24" s="11"/>
      <c r="H24" s="11"/>
      <c r="I24" s="11"/>
      <c r="J24" s="11"/>
      <c r="K24" s="11"/>
      <c r="L24" s="11"/>
      <c r="M24" s="11"/>
      <c r="N24" s="12">
        <f t="shared" si="0"/>
        <v>1142.36745</v>
      </c>
      <c r="O24" s="19"/>
    </row>
    <row r="25" spans="1:15" s="20" customFormat="1">
      <c r="A25" s="10" t="s">
        <v>35</v>
      </c>
      <c r="B25" s="11"/>
      <c r="C25" s="11"/>
      <c r="D25" s="11"/>
      <c r="E25" s="11"/>
      <c r="F25" s="11">
        <v>17156.186565000004</v>
      </c>
      <c r="G25" s="11"/>
      <c r="H25" s="11"/>
      <c r="I25" s="11"/>
      <c r="J25" s="11"/>
      <c r="K25" s="11"/>
      <c r="L25" s="11"/>
      <c r="M25" s="11"/>
      <c r="N25" s="12">
        <f t="shared" si="0"/>
        <v>17156.186565000004</v>
      </c>
      <c r="O25" s="19"/>
    </row>
    <row r="26" spans="1:15" s="20" customFormat="1">
      <c r="A26" s="10" t="s">
        <v>36</v>
      </c>
      <c r="B26" s="11"/>
      <c r="C26" s="11"/>
      <c r="D26" s="11"/>
      <c r="E26" s="11"/>
      <c r="F26" s="11">
        <v>2621.929275</v>
      </c>
      <c r="G26" s="11"/>
      <c r="H26" s="11"/>
      <c r="I26" s="11"/>
      <c r="J26" s="11"/>
      <c r="K26" s="11"/>
      <c r="L26" s="11"/>
      <c r="M26" s="11"/>
      <c r="N26" s="12">
        <f t="shared" si="0"/>
        <v>2621.929275</v>
      </c>
      <c r="O26" s="19"/>
    </row>
    <row r="27" spans="1:15" s="20" customFormat="1" ht="31.5">
      <c r="A27" s="10" t="s">
        <v>37</v>
      </c>
      <c r="B27" s="11"/>
      <c r="C27" s="11"/>
      <c r="D27" s="11"/>
      <c r="E27" s="11"/>
      <c r="F27" s="11">
        <v>3831.6631500000003</v>
      </c>
      <c r="G27" s="11"/>
      <c r="H27" s="11"/>
      <c r="I27" s="11"/>
      <c r="J27" s="11"/>
      <c r="K27" s="11"/>
      <c r="L27" s="11"/>
      <c r="M27" s="11"/>
      <c r="N27" s="12">
        <f t="shared" si="0"/>
        <v>3831.6631500000003</v>
      </c>
      <c r="O27" s="19"/>
    </row>
    <row r="28" spans="1:15" s="20" customFormat="1">
      <c r="A28" s="10" t="s">
        <v>38</v>
      </c>
      <c r="B28" s="11"/>
      <c r="C28" s="11"/>
      <c r="D28" s="11"/>
      <c r="E28" s="11"/>
      <c r="F28" s="11">
        <v>707.18444999999997</v>
      </c>
      <c r="G28" s="11"/>
      <c r="H28" s="11"/>
      <c r="I28" s="11"/>
      <c r="J28" s="11"/>
      <c r="K28" s="11"/>
      <c r="L28" s="11"/>
      <c r="M28" s="11"/>
      <c r="N28" s="12">
        <f>SUM(B28:M28)</f>
        <v>707.18444999999997</v>
      </c>
      <c r="O28" s="17"/>
    </row>
    <row r="29" spans="1:15" s="20" customFormat="1">
      <c r="A29" s="10" t="s">
        <v>39</v>
      </c>
      <c r="B29" s="11"/>
      <c r="C29" s="11"/>
      <c r="D29" s="11"/>
      <c r="E29" s="11"/>
      <c r="F29" s="11">
        <v>803.51638500000001</v>
      </c>
      <c r="G29" s="11"/>
      <c r="H29" s="11"/>
      <c r="I29" s="11"/>
      <c r="J29" s="11"/>
      <c r="K29" s="11"/>
      <c r="L29" s="11"/>
      <c r="M29" s="11"/>
      <c r="N29" s="12">
        <f>SUM(B29:M29)</f>
        <v>803.51638500000001</v>
      </c>
      <c r="O29" s="19"/>
    </row>
    <row r="30" spans="1:15" s="20" customFormat="1">
      <c r="A30" s="10" t="s">
        <v>40</v>
      </c>
      <c r="B30" s="11"/>
      <c r="C30" s="11"/>
      <c r="D30" s="11"/>
      <c r="E30" s="11"/>
      <c r="F30" s="11">
        <v>4000</v>
      </c>
      <c r="G30" s="11"/>
      <c r="H30" s="11"/>
      <c r="I30" s="11"/>
      <c r="J30" s="11"/>
      <c r="K30" s="11"/>
      <c r="L30" s="11"/>
      <c r="M30" s="11"/>
      <c r="N30" s="12">
        <f>SUM(B30:M30)</f>
        <v>4000</v>
      </c>
    </row>
    <row r="31" spans="1:15" s="20" customFormat="1">
      <c r="A31" s="10" t="s">
        <v>41</v>
      </c>
      <c r="B31" s="11"/>
      <c r="C31" s="11"/>
      <c r="D31" s="11"/>
      <c r="E31" s="11"/>
      <c r="F31" s="21"/>
      <c r="G31" s="11">
        <v>2000</v>
      </c>
      <c r="H31" s="11"/>
      <c r="I31" s="11"/>
      <c r="J31" s="11"/>
      <c r="K31" s="11"/>
      <c r="L31" s="11"/>
      <c r="M31" s="11"/>
      <c r="N31" s="12">
        <f t="shared" si="0"/>
        <v>2000</v>
      </c>
    </row>
    <row r="32" spans="1:15" s="20" customFormat="1">
      <c r="A32" s="10" t="s">
        <v>42</v>
      </c>
      <c r="B32" s="11"/>
      <c r="C32" s="11"/>
      <c r="D32" s="11"/>
      <c r="E32" s="11"/>
      <c r="F32" s="21"/>
      <c r="G32" s="11">
        <v>2990</v>
      </c>
      <c r="H32" s="11"/>
      <c r="I32" s="11"/>
      <c r="J32" s="11"/>
      <c r="K32" s="11"/>
      <c r="L32" s="11"/>
      <c r="M32" s="11"/>
      <c r="N32" s="12">
        <f t="shared" si="0"/>
        <v>2990</v>
      </c>
    </row>
    <row r="33" spans="1:14" s="20" customFormat="1" ht="31.5">
      <c r="A33" s="10" t="s">
        <v>43</v>
      </c>
      <c r="B33" s="11"/>
      <c r="C33" s="11"/>
      <c r="D33" s="11"/>
      <c r="E33" s="11"/>
      <c r="F33" s="21"/>
      <c r="G33" s="11">
        <v>48.89</v>
      </c>
      <c r="H33" s="11"/>
      <c r="I33" s="11"/>
      <c r="J33" s="11"/>
      <c r="K33" s="11"/>
      <c r="L33" s="11"/>
      <c r="M33" s="11"/>
      <c r="N33" s="12">
        <f t="shared" si="0"/>
        <v>48.89</v>
      </c>
    </row>
    <row r="34" spans="1:14" s="20" customFormat="1">
      <c r="A34" s="10" t="s">
        <v>44</v>
      </c>
      <c r="B34" s="11"/>
      <c r="C34" s="11"/>
      <c r="D34" s="11"/>
      <c r="E34" s="11"/>
      <c r="F34" s="11"/>
      <c r="G34" s="11">
        <v>386.75259000000005</v>
      </c>
      <c r="H34" s="11"/>
      <c r="I34" s="11"/>
      <c r="J34" s="11"/>
      <c r="K34" s="11"/>
      <c r="L34" s="11"/>
      <c r="M34" s="11"/>
      <c r="N34" s="12">
        <f t="shared" si="0"/>
        <v>386.75259000000005</v>
      </c>
    </row>
    <row r="35" spans="1:14" s="20" customFormat="1">
      <c r="A35" s="10" t="s">
        <v>45</v>
      </c>
      <c r="B35" s="11"/>
      <c r="C35" s="11"/>
      <c r="D35" s="11"/>
      <c r="E35" s="11"/>
      <c r="F35" s="11"/>
      <c r="G35" s="11">
        <v>903.99487499999998</v>
      </c>
      <c r="H35" s="11"/>
      <c r="I35" s="11"/>
      <c r="J35" s="11"/>
      <c r="K35" s="11"/>
      <c r="L35" s="11"/>
      <c r="M35" s="11"/>
      <c r="N35" s="12">
        <f t="shared" si="0"/>
        <v>903.99487499999998</v>
      </c>
    </row>
    <row r="36" spans="1:14" s="20" customFormat="1" ht="31.5">
      <c r="A36" s="10" t="s">
        <v>46</v>
      </c>
      <c r="B36" s="11"/>
      <c r="C36" s="11"/>
      <c r="D36" s="11"/>
      <c r="E36" s="11"/>
      <c r="F36" s="11"/>
      <c r="G36" s="11">
        <v>396.19</v>
      </c>
      <c r="H36" s="11"/>
      <c r="I36" s="11"/>
      <c r="J36" s="11"/>
      <c r="K36" s="11"/>
      <c r="L36" s="11"/>
      <c r="M36" s="11"/>
      <c r="N36" s="12">
        <f t="shared" si="0"/>
        <v>396.19</v>
      </c>
    </row>
    <row r="37" spans="1:14" s="20" customFormat="1">
      <c r="A37" s="10" t="s">
        <v>47</v>
      </c>
      <c r="B37" s="11"/>
      <c r="C37" s="11"/>
      <c r="D37" s="11"/>
      <c r="E37" s="11"/>
      <c r="F37" s="11"/>
      <c r="G37" s="11">
        <v>396.19</v>
      </c>
      <c r="H37" s="11"/>
      <c r="I37" s="11"/>
      <c r="J37" s="11"/>
      <c r="K37" s="11"/>
      <c r="L37" s="11"/>
      <c r="M37" s="11"/>
      <c r="N37" s="12">
        <f t="shared" si="0"/>
        <v>396.19</v>
      </c>
    </row>
    <row r="38" spans="1:14" s="20" customFormat="1">
      <c r="A38" s="10" t="s">
        <v>48</v>
      </c>
      <c r="B38" s="11"/>
      <c r="C38" s="11"/>
      <c r="D38" s="11"/>
      <c r="E38" s="11"/>
      <c r="F38" s="11"/>
      <c r="G38" s="11">
        <v>386.75259000000005</v>
      </c>
      <c r="H38" s="11"/>
      <c r="I38" s="11"/>
      <c r="J38" s="11"/>
      <c r="K38" s="11"/>
      <c r="L38" s="11"/>
      <c r="M38" s="11"/>
      <c r="N38" s="12">
        <f t="shared" si="0"/>
        <v>386.75259000000005</v>
      </c>
    </row>
    <row r="39" spans="1:14" s="20" customFormat="1">
      <c r="A39" s="16" t="s">
        <v>49</v>
      </c>
      <c r="B39" s="11"/>
      <c r="C39" s="11"/>
      <c r="D39" s="11"/>
      <c r="E39" s="11"/>
      <c r="F39" s="11"/>
      <c r="G39" s="11">
        <v>396.19</v>
      </c>
      <c r="H39" s="11"/>
      <c r="I39" s="11"/>
      <c r="J39" s="11"/>
      <c r="K39" s="11"/>
      <c r="L39" s="11"/>
      <c r="M39" s="11"/>
      <c r="N39" s="12">
        <f t="shared" si="0"/>
        <v>396.19</v>
      </c>
    </row>
    <row r="40" spans="1:14" s="20" customFormat="1">
      <c r="A40" s="10" t="s">
        <v>50</v>
      </c>
      <c r="B40" s="11"/>
      <c r="C40" s="11"/>
      <c r="D40" s="11"/>
      <c r="E40" s="11"/>
      <c r="F40" s="11"/>
      <c r="G40" s="11">
        <v>704.54002500000001</v>
      </c>
      <c r="H40" s="11"/>
      <c r="I40" s="11"/>
      <c r="J40" s="11"/>
      <c r="K40" s="11"/>
      <c r="L40" s="11"/>
      <c r="M40" s="11"/>
      <c r="N40" s="12">
        <f t="shared" si="0"/>
        <v>704.54002500000001</v>
      </c>
    </row>
    <row r="41" spans="1:14" ht="31.5">
      <c r="A41" s="10" t="s">
        <v>51</v>
      </c>
      <c r="B41" s="11"/>
      <c r="C41" s="11"/>
      <c r="D41" s="11"/>
      <c r="E41" s="11"/>
      <c r="F41" s="11"/>
      <c r="G41" s="11">
        <v>5743.20327</v>
      </c>
      <c r="H41" s="11"/>
      <c r="I41" s="11"/>
      <c r="J41" s="11"/>
      <c r="K41" s="11"/>
      <c r="L41" s="11"/>
      <c r="M41" s="11"/>
      <c r="N41" s="12">
        <f t="shared" si="0"/>
        <v>5743.20327</v>
      </c>
    </row>
    <row r="42" spans="1:14">
      <c r="A42" s="10" t="s">
        <v>52</v>
      </c>
      <c r="B42" s="11"/>
      <c r="C42" s="11"/>
      <c r="D42" s="11"/>
      <c r="E42" s="11"/>
      <c r="F42" s="11"/>
      <c r="G42" s="11">
        <v>2339.7961754999997</v>
      </c>
      <c r="H42" s="11"/>
      <c r="I42" s="11"/>
      <c r="J42" s="11"/>
      <c r="K42" s="11"/>
      <c r="L42" s="11"/>
      <c r="M42" s="11"/>
      <c r="N42" s="12">
        <f t="shared" si="0"/>
        <v>2339.7961754999997</v>
      </c>
    </row>
    <row r="43" spans="1:14">
      <c r="A43" s="10" t="s">
        <v>53</v>
      </c>
      <c r="B43" s="11"/>
      <c r="C43" s="11"/>
      <c r="D43" s="11"/>
      <c r="E43" s="11"/>
      <c r="F43" s="11"/>
      <c r="G43" s="11">
        <v>4096.95</v>
      </c>
      <c r="H43" s="11"/>
      <c r="I43" s="11"/>
      <c r="J43" s="11"/>
      <c r="K43" s="11"/>
      <c r="L43" s="11"/>
      <c r="M43" s="11"/>
      <c r="N43" s="12">
        <f t="shared" si="0"/>
        <v>4096.95</v>
      </c>
    </row>
    <row r="44" spans="1:14" ht="31.5">
      <c r="A44" s="16" t="s">
        <v>54</v>
      </c>
      <c r="B44" s="11"/>
      <c r="C44" s="11"/>
      <c r="D44" s="11"/>
      <c r="E44" s="11"/>
      <c r="F44" s="11"/>
      <c r="G44" s="11"/>
      <c r="H44" s="11">
        <v>433.33</v>
      </c>
      <c r="I44" s="11"/>
      <c r="J44" s="11"/>
      <c r="K44" s="11"/>
      <c r="L44" s="11"/>
      <c r="M44" s="11"/>
      <c r="N44" s="12">
        <f t="shared" si="0"/>
        <v>433.33</v>
      </c>
    </row>
    <row r="45" spans="1:14">
      <c r="A45" s="10" t="s">
        <v>55</v>
      </c>
      <c r="B45" s="11"/>
      <c r="C45" s="11"/>
      <c r="D45" s="11"/>
      <c r="E45" s="11"/>
      <c r="F45" s="11"/>
      <c r="G45" s="11"/>
      <c r="H45" s="11">
        <v>830.6336</v>
      </c>
      <c r="I45" s="11"/>
      <c r="J45" s="11"/>
      <c r="K45" s="11"/>
      <c r="L45" s="11"/>
      <c r="M45" s="11"/>
      <c r="N45" s="12">
        <f t="shared" si="0"/>
        <v>830.6336</v>
      </c>
    </row>
    <row r="46" spans="1:14">
      <c r="A46" s="10" t="s">
        <v>56</v>
      </c>
      <c r="B46" s="11"/>
      <c r="C46" s="11"/>
      <c r="D46" s="11"/>
      <c r="E46" s="11"/>
      <c r="F46" s="11"/>
      <c r="G46" s="11"/>
      <c r="H46" s="11">
        <v>396.18557999999996</v>
      </c>
      <c r="I46" s="11"/>
      <c r="J46" s="11"/>
      <c r="K46" s="11"/>
      <c r="L46" s="11"/>
      <c r="M46" s="11"/>
      <c r="N46" s="12">
        <f t="shared" si="0"/>
        <v>396.18557999999996</v>
      </c>
    </row>
    <row r="47" spans="1:14" ht="31.5">
      <c r="A47" s="10" t="s">
        <v>57</v>
      </c>
      <c r="B47" s="11"/>
      <c r="C47" s="11"/>
      <c r="D47" s="11"/>
      <c r="E47" s="11"/>
      <c r="F47" s="11"/>
      <c r="G47" s="11"/>
      <c r="H47" s="11">
        <v>386.75</v>
      </c>
      <c r="I47" s="11"/>
      <c r="J47" s="11"/>
      <c r="K47" s="11"/>
      <c r="L47" s="11"/>
      <c r="M47" s="11"/>
      <c r="N47" s="12">
        <f t="shared" si="0"/>
        <v>386.75</v>
      </c>
    </row>
    <row r="48" spans="1:14">
      <c r="A48" s="10" t="s">
        <v>58</v>
      </c>
      <c r="B48" s="11"/>
      <c r="C48" s="11"/>
      <c r="D48" s="11"/>
      <c r="E48" s="11"/>
      <c r="F48" s="11"/>
      <c r="G48" s="11"/>
      <c r="H48" s="11">
        <v>661.96</v>
      </c>
      <c r="I48" s="11"/>
      <c r="J48" s="11"/>
      <c r="K48" s="11"/>
      <c r="L48" s="11"/>
      <c r="M48" s="11"/>
      <c r="N48" s="12">
        <f t="shared" si="0"/>
        <v>661.96</v>
      </c>
    </row>
    <row r="49" spans="1:14" ht="31.5">
      <c r="A49" s="10" t="s">
        <v>59</v>
      </c>
      <c r="B49" s="11"/>
      <c r="C49" s="11"/>
      <c r="D49" s="11"/>
      <c r="E49" s="11"/>
      <c r="F49" s="11"/>
      <c r="G49" s="11"/>
      <c r="H49" s="11">
        <v>16529.73</v>
      </c>
      <c r="I49" s="11"/>
      <c r="J49" s="11"/>
      <c r="K49" s="11"/>
      <c r="L49" s="11"/>
      <c r="M49" s="11"/>
      <c r="N49" s="12">
        <f t="shared" si="0"/>
        <v>16529.73</v>
      </c>
    </row>
    <row r="50" spans="1:14">
      <c r="A50" s="10" t="s">
        <v>60</v>
      </c>
      <c r="B50" s="11"/>
      <c r="C50" s="11"/>
      <c r="D50" s="11"/>
      <c r="E50" s="11"/>
      <c r="F50" s="11"/>
      <c r="G50" s="11"/>
      <c r="H50" s="11">
        <v>5799.84</v>
      </c>
      <c r="I50" s="11"/>
      <c r="J50" s="11"/>
      <c r="K50" s="11"/>
      <c r="L50" s="11"/>
      <c r="M50" s="11"/>
      <c r="N50" s="12">
        <f t="shared" si="0"/>
        <v>5799.84</v>
      </c>
    </row>
    <row r="51" spans="1:14">
      <c r="A51" s="22" t="s">
        <v>61</v>
      </c>
      <c r="B51" s="11"/>
      <c r="C51" s="11"/>
      <c r="D51" s="11"/>
      <c r="E51" s="11"/>
      <c r="F51" s="11"/>
      <c r="G51" s="11"/>
      <c r="H51" s="11">
        <v>4523.4399999999996</v>
      </c>
      <c r="I51" s="11"/>
      <c r="J51" s="11"/>
      <c r="K51" s="11"/>
      <c r="L51" s="11"/>
      <c r="M51" s="11"/>
      <c r="N51" s="12">
        <f t="shared" si="0"/>
        <v>4523.4399999999996</v>
      </c>
    </row>
    <row r="52" spans="1:14">
      <c r="A52" s="16" t="s">
        <v>62</v>
      </c>
      <c r="B52" s="11"/>
      <c r="C52" s="11"/>
      <c r="D52" s="11"/>
      <c r="E52" s="11"/>
      <c r="F52" s="11"/>
      <c r="G52" s="11"/>
      <c r="H52" s="11"/>
      <c r="I52" s="11">
        <v>407.88384000000002</v>
      </c>
      <c r="J52" s="23"/>
      <c r="K52" s="11"/>
      <c r="L52" s="11"/>
      <c r="M52" s="11"/>
      <c r="N52" s="12">
        <f t="shared" si="0"/>
        <v>407.88384000000002</v>
      </c>
    </row>
    <row r="53" spans="1:14">
      <c r="A53" s="22" t="s">
        <v>63</v>
      </c>
      <c r="B53" s="11"/>
      <c r="C53" s="11"/>
      <c r="D53" s="11"/>
      <c r="E53" s="11"/>
      <c r="F53" s="11"/>
      <c r="G53" s="11"/>
      <c r="H53" s="11"/>
      <c r="I53" s="11">
        <v>1113.54</v>
      </c>
      <c r="J53" s="24"/>
      <c r="K53" s="11"/>
      <c r="L53" s="11"/>
      <c r="M53" s="11"/>
      <c r="N53" s="12">
        <f t="shared" si="0"/>
        <v>1113.54</v>
      </c>
    </row>
    <row r="54" spans="1:14">
      <c r="A54" s="10" t="s">
        <v>64</v>
      </c>
      <c r="B54" s="11"/>
      <c r="C54" s="11"/>
      <c r="D54" s="11"/>
      <c r="E54" s="11"/>
      <c r="F54" s="11"/>
      <c r="G54" s="11"/>
      <c r="H54" s="11"/>
      <c r="I54" s="11"/>
      <c r="J54" s="25">
        <v>792.37116000000003</v>
      </c>
      <c r="K54" s="11"/>
      <c r="L54" s="11"/>
      <c r="M54" s="11"/>
      <c r="N54" s="12">
        <f t="shared" si="0"/>
        <v>792.37116000000003</v>
      </c>
    </row>
    <row r="55" spans="1:14">
      <c r="A55" s="10" t="s">
        <v>65</v>
      </c>
      <c r="B55" s="11"/>
      <c r="C55" s="11"/>
      <c r="D55" s="11"/>
      <c r="E55" s="11"/>
      <c r="F55" s="11"/>
      <c r="G55" s="11"/>
      <c r="H55" s="11"/>
      <c r="I55" s="11"/>
      <c r="J55" s="25">
        <v>1119.9200249999999</v>
      </c>
      <c r="K55" s="11"/>
      <c r="L55" s="11"/>
      <c r="M55" s="11"/>
      <c r="N55" s="12">
        <f t="shared" si="0"/>
        <v>1119.9200249999999</v>
      </c>
    </row>
    <row r="56" spans="1:14">
      <c r="A56" s="10" t="s">
        <v>66</v>
      </c>
      <c r="B56" s="11"/>
      <c r="C56" s="11"/>
      <c r="D56" s="11"/>
      <c r="E56" s="11"/>
      <c r="F56" s="11"/>
      <c r="G56" s="11"/>
      <c r="H56" s="11"/>
      <c r="I56" s="11"/>
      <c r="J56" s="23"/>
      <c r="K56" s="11">
        <v>123.5</v>
      </c>
      <c r="L56" s="11"/>
      <c r="M56" s="11"/>
      <c r="N56" s="12">
        <f t="shared" si="0"/>
        <v>123.5</v>
      </c>
    </row>
    <row r="57" spans="1:14">
      <c r="A57" s="10" t="s">
        <v>67</v>
      </c>
      <c r="B57" s="11"/>
      <c r="C57" s="11"/>
      <c r="D57" s="11"/>
      <c r="E57" s="11"/>
      <c r="F57" s="11"/>
      <c r="G57" s="11"/>
      <c r="H57" s="11"/>
      <c r="I57" s="11"/>
      <c r="J57" s="23"/>
      <c r="K57" s="11">
        <v>396.18557999999996</v>
      </c>
      <c r="L57" s="11"/>
      <c r="M57" s="11"/>
      <c r="N57" s="12">
        <f t="shared" si="0"/>
        <v>396.18557999999996</v>
      </c>
    </row>
    <row r="58" spans="1:14">
      <c r="A58" s="10" t="s">
        <v>68</v>
      </c>
      <c r="B58" s="11"/>
      <c r="C58" s="11"/>
      <c r="D58" s="11"/>
      <c r="E58" s="11"/>
      <c r="F58" s="11"/>
      <c r="G58" s="11"/>
      <c r="H58" s="11"/>
      <c r="I58" s="11"/>
      <c r="J58" s="23"/>
      <c r="K58" s="11">
        <v>455.92784999999998</v>
      </c>
      <c r="L58" s="11"/>
      <c r="M58" s="11"/>
      <c r="N58" s="12">
        <f t="shared" si="0"/>
        <v>455.92784999999998</v>
      </c>
    </row>
    <row r="59" spans="1:14">
      <c r="A59" s="10" t="s">
        <v>69</v>
      </c>
      <c r="B59" s="11"/>
      <c r="C59" s="11"/>
      <c r="D59" s="11"/>
      <c r="E59" s="11"/>
      <c r="F59" s="11"/>
      <c r="G59" s="11"/>
      <c r="H59" s="11"/>
      <c r="I59" s="11"/>
      <c r="J59" s="11"/>
      <c r="K59" s="11">
        <v>396.18558000000002</v>
      </c>
      <c r="L59" s="11"/>
      <c r="M59" s="11"/>
      <c r="N59" s="12">
        <f t="shared" si="0"/>
        <v>396.18558000000002</v>
      </c>
    </row>
    <row r="60" spans="1:14">
      <c r="A60" s="10" t="s">
        <v>70</v>
      </c>
      <c r="B60" s="11"/>
      <c r="C60" s="11"/>
      <c r="D60" s="11"/>
      <c r="E60" s="11"/>
      <c r="F60" s="11"/>
      <c r="G60" s="11"/>
      <c r="H60" s="11"/>
      <c r="I60" s="11"/>
      <c r="J60" s="11"/>
      <c r="K60" s="11">
        <v>455.92784999999998</v>
      </c>
      <c r="L60" s="11"/>
      <c r="M60" s="11"/>
      <c r="N60" s="12">
        <f t="shared" si="0"/>
        <v>455.92784999999998</v>
      </c>
    </row>
    <row r="61" spans="1:14">
      <c r="A61" s="10" t="s">
        <v>71</v>
      </c>
      <c r="B61" s="11"/>
      <c r="C61" s="11"/>
      <c r="D61" s="11"/>
      <c r="E61" s="11"/>
      <c r="F61" s="11"/>
      <c r="G61" s="11"/>
      <c r="H61" s="11"/>
      <c r="I61" s="11"/>
      <c r="J61" s="11"/>
      <c r="K61" s="11">
        <v>396.18558000000002</v>
      </c>
      <c r="L61" s="11"/>
      <c r="M61" s="11"/>
      <c r="N61" s="12">
        <f t="shared" si="0"/>
        <v>396.18558000000002</v>
      </c>
    </row>
    <row r="62" spans="1:14">
      <c r="A62" s="18" t="s">
        <v>72</v>
      </c>
      <c r="B62" s="11"/>
      <c r="C62" s="11"/>
      <c r="D62" s="11"/>
      <c r="E62" s="11"/>
      <c r="F62" s="11"/>
      <c r="G62" s="11"/>
      <c r="H62" s="11"/>
      <c r="I62" s="11"/>
      <c r="J62" s="11"/>
      <c r="K62" s="11">
        <v>538.218975</v>
      </c>
      <c r="L62" s="11"/>
      <c r="M62" s="11"/>
      <c r="N62" s="12">
        <f t="shared" si="0"/>
        <v>538.218975</v>
      </c>
    </row>
    <row r="63" spans="1:14">
      <c r="A63" s="10" t="s">
        <v>73</v>
      </c>
      <c r="B63" s="11"/>
      <c r="C63" s="11"/>
      <c r="D63" s="11"/>
      <c r="E63" s="11"/>
      <c r="F63" s="11"/>
      <c r="G63" s="11"/>
      <c r="H63" s="11"/>
      <c r="I63" s="11"/>
      <c r="J63" s="11"/>
      <c r="K63" s="11">
        <v>6921.1741593750003</v>
      </c>
      <c r="L63" s="11"/>
      <c r="M63" s="11"/>
      <c r="N63" s="12">
        <f t="shared" si="0"/>
        <v>6921.1741593750003</v>
      </c>
    </row>
    <row r="64" spans="1:14" ht="47.25">
      <c r="A64" s="10" t="s">
        <v>74</v>
      </c>
      <c r="B64" s="11"/>
      <c r="C64" s="11"/>
      <c r="D64" s="11"/>
      <c r="E64" s="11"/>
      <c r="F64" s="11"/>
      <c r="G64" s="11"/>
      <c r="H64" s="11"/>
      <c r="I64" s="11"/>
      <c r="J64" s="11"/>
      <c r="K64" s="11">
        <v>6109.95</v>
      </c>
      <c r="L64" s="11"/>
      <c r="M64" s="11"/>
      <c r="N64" s="12">
        <f t="shared" si="0"/>
        <v>6109.95</v>
      </c>
    </row>
    <row r="65" spans="1:14">
      <c r="A65" s="10" t="s">
        <v>75</v>
      </c>
      <c r="B65" s="11"/>
      <c r="C65" s="11"/>
      <c r="D65" s="11"/>
      <c r="E65" s="11"/>
      <c r="F65" s="11"/>
      <c r="G65" s="11"/>
      <c r="H65" s="11"/>
      <c r="I65" s="11"/>
      <c r="J65" s="11"/>
      <c r="K65" s="11">
        <v>7814.59</v>
      </c>
      <c r="L65" s="11"/>
      <c r="M65" s="11"/>
      <c r="N65" s="12">
        <f t="shared" si="0"/>
        <v>7814.59</v>
      </c>
    </row>
    <row r="66" spans="1:14" ht="31.5">
      <c r="A66" s="26" t="s">
        <v>76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>
        <v>396.18557999999996</v>
      </c>
      <c r="M66" s="11"/>
      <c r="N66" s="12">
        <f t="shared" si="0"/>
        <v>396.18557999999996</v>
      </c>
    </row>
    <row r="67" spans="1:14">
      <c r="A67" s="27" t="s">
        <v>77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>
        <v>723.19590000000005</v>
      </c>
      <c r="M67" s="11"/>
      <c r="N67" s="12">
        <f t="shared" si="0"/>
        <v>723.19590000000005</v>
      </c>
    </row>
    <row r="68" spans="1:14" ht="31.5">
      <c r="A68" s="10" t="s">
        <v>78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>
        <v>1050.8775900000001</v>
      </c>
      <c r="M68" s="11"/>
      <c r="N68" s="12">
        <f t="shared" si="0"/>
        <v>1050.8775900000001</v>
      </c>
    </row>
    <row r="69" spans="1:14" ht="31.5">
      <c r="A69" s="10" t="s">
        <v>79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>
        <v>14248.958366999999</v>
      </c>
      <c r="M69" s="11"/>
      <c r="N69" s="12">
        <f t="shared" si="0"/>
        <v>14248.958366999999</v>
      </c>
    </row>
    <row r="70" spans="1:14" ht="31.5">
      <c r="A70" s="10" t="s">
        <v>80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>
        <v>21670.761603750001</v>
      </c>
      <c r="M70" s="11"/>
      <c r="N70" s="12">
        <f t="shared" si="0"/>
        <v>21670.761603750001</v>
      </c>
    </row>
    <row r="71" spans="1:14">
      <c r="A71" s="10" t="s">
        <v>81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>
        <v>234.79</v>
      </c>
      <c r="M71" s="11"/>
      <c r="N71" s="12">
        <f t="shared" si="0"/>
        <v>234.79</v>
      </c>
    </row>
    <row r="72" spans="1:14">
      <c r="A72" s="10" t="s">
        <v>82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>
        <v>580.13</v>
      </c>
      <c r="N72" s="12">
        <f t="shared" si="0"/>
        <v>580.13</v>
      </c>
    </row>
    <row r="73" spans="1:14" ht="31.5">
      <c r="A73" s="10" t="s">
        <v>83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>
        <v>396.19</v>
      </c>
      <c r="N73" s="12">
        <f t="shared" si="0"/>
        <v>396.19</v>
      </c>
    </row>
    <row r="74" spans="1:14" ht="31.5">
      <c r="A74" s="10" t="s">
        <v>84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>
        <v>540.82000000000005</v>
      </c>
      <c r="N74" s="12">
        <f t="shared" si="0"/>
        <v>540.82000000000005</v>
      </c>
    </row>
    <row r="75" spans="1:14" ht="31.5">
      <c r="A75" s="10" t="s">
        <v>85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>
        <v>396.19</v>
      </c>
      <c r="N75" s="12">
        <f t="shared" si="0"/>
        <v>396.19</v>
      </c>
    </row>
    <row r="76" spans="1:14" ht="31.5">
      <c r="A76" s="10" t="s">
        <v>86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>
        <v>580.13</v>
      </c>
      <c r="N76" s="12">
        <f t="shared" si="0"/>
        <v>580.13</v>
      </c>
    </row>
    <row r="77" spans="1:14" ht="31.5">
      <c r="A77" s="10" t="s">
        <v>87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>
        <v>180.8</v>
      </c>
      <c r="N77" s="12">
        <f t="shared" si="0"/>
        <v>180.8</v>
      </c>
    </row>
    <row r="78" spans="1:14" ht="31.5">
      <c r="A78" s="10" t="s">
        <v>88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>
        <v>455.93</v>
      </c>
      <c r="N78" s="12">
        <f t="shared" si="0"/>
        <v>455.93</v>
      </c>
    </row>
    <row r="79" spans="1:14" ht="31.5">
      <c r="A79" s="10" t="s">
        <v>89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>
        <v>540.82000000000005</v>
      </c>
      <c r="N79" s="12">
        <f t="shared" si="0"/>
        <v>540.82000000000005</v>
      </c>
    </row>
    <row r="80" spans="1:14" ht="31.5">
      <c r="A80" s="10" t="s">
        <v>90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>
        <v>396.19</v>
      </c>
      <c r="N80" s="12">
        <f t="shared" si="0"/>
        <v>396.19</v>
      </c>
    </row>
    <row r="81" spans="1:14" ht="31.5">
      <c r="A81" s="10" t="s">
        <v>91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>
        <v>396.19</v>
      </c>
      <c r="N81" s="12">
        <f t="shared" si="0"/>
        <v>396.19</v>
      </c>
    </row>
    <row r="82" spans="1:14" ht="31.5">
      <c r="A82" s="10" t="s">
        <v>92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>
        <v>455.92784999999998</v>
      </c>
      <c r="N82" s="12">
        <f t="shared" si="0"/>
        <v>455.92784999999998</v>
      </c>
    </row>
    <row r="83" spans="1:14" ht="31.5">
      <c r="A83" s="10" t="s">
        <v>93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>
        <v>540.82000000000005</v>
      </c>
      <c r="N83" s="12">
        <f t="shared" si="0"/>
        <v>540.82000000000005</v>
      </c>
    </row>
    <row r="84" spans="1:14" ht="31.5">
      <c r="A84" s="10" t="s">
        <v>94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>
        <v>396.19</v>
      </c>
      <c r="N84" s="12">
        <f t="shared" si="0"/>
        <v>396.19</v>
      </c>
    </row>
    <row r="85" spans="1:14" ht="31.5">
      <c r="A85" s="10" t="s">
        <v>95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>
        <v>455.92784999999998</v>
      </c>
      <c r="N85" s="12">
        <f t="shared" si="0"/>
        <v>455.92784999999998</v>
      </c>
    </row>
    <row r="86" spans="1:14">
      <c r="A86" s="10" t="s">
        <v>96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>
        <v>29583.75</v>
      </c>
      <c r="N86" s="12">
        <f t="shared" si="0"/>
        <v>29583.75</v>
      </c>
    </row>
    <row r="87" spans="1:14">
      <c r="A87" s="10" t="s">
        <v>81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>
        <f>891.9+1341.67</f>
        <v>2233.5700000000002</v>
      </c>
      <c r="N87" s="12">
        <f t="shared" si="0"/>
        <v>2233.5700000000002</v>
      </c>
    </row>
    <row r="88" spans="1:14">
      <c r="A88" s="28" t="s">
        <v>15</v>
      </c>
      <c r="B88" s="29">
        <f>SUM(B6:B87)</f>
        <v>28493.78573</v>
      </c>
      <c r="C88" s="29">
        <f>SUM(C6:C87)</f>
        <v>7204.2855149999996</v>
      </c>
      <c r="D88" s="29">
        <f>SUM(D6:D87)</f>
        <v>10207.736489999999</v>
      </c>
      <c r="E88" s="29">
        <f>SUM(E6:E87)</f>
        <v>3599.5999019999999</v>
      </c>
      <c r="F88" s="29">
        <f>SUM(F6:F87)</f>
        <v>30624.445225000003</v>
      </c>
      <c r="G88" s="29">
        <f>SUM(G6:G87)</f>
        <v>20789.4495255</v>
      </c>
      <c r="H88" s="29">
        <f>SUM(H6:H87)</f>
        <v>29561.869179999998</v>
      </c>
      <c r="I88" s="29">
        <f>SUM(I6:I87)</f>
        <v>1521.4238399999999</v>
      </c>
      <c r="J88" s="29">
        <f>SUM(J6:J87)</f>
        <v>1912.291185</v>
      </c>
      <c r="K88" s="29">
        <f>SUM(K6:K87)</f>
        <v>23607.845574375002</v>
      </c>
      <c r="L88" s="29">
        <f>SUM(L6:L87)</f>
        <v>38324.769040749998</v>
      </c>
      <c r="M88" s="29">
        <f>SUM(M6:M87)</f>
        <v>38129.575700000001</v>
      </c>
      <c r="N88" s="29">
        <f t="shared" si="0"/>
        <v>233977.07690762501</v>
      </c>
    </row>
    <row r="89" spans="1:14">
      <c r="A89" s="30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2"/>
    </row>
  </sheetData>
  <autoFilter ref="A5:O88"/>
  <mergeCells count="2">
    <mergeCell ref="A1:N1"/>
    <mergeCell ref="A2:N2"/>
  </mergeCells>
  <pageMargins left="0.19685039370078741" right="0.19685039370078741" top="0.19685039370078741" bottom="0.19685039370078741" header="0" footer="0"/>
  <pageSetup paperSize="9" scale="95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 18 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2024-03-06T11:18:23Z</dcterms:created>
  <dcterms:modified xsi:type="dcterms:W3CDTF">2024-03-22T04:35:20Z</dcterms:modified>
</cp:coreProperties>
</file>